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A2C3EB9B-A1E5-4505-9183-3B23A16E414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8" sheetId="3" r:id="rId1"/>
  </sheets>
  <definedNames>
    <definedName name="_xlnm.Print_Area" localSheetId="0">'приложение №18'!$A$1:$F$25</definedName>
  </definedNames>
  <calcPr calcId="191029"/>
</workbook>
</file>

<file path=xl/calcChain.xml><?xml version="1.0" encoding="utf-8"?>
<calcChain xmlns="http://schemas.openxmlformats.org/spreadsheetml/2006/main">
  <c r="D22" i="3" l="1"/>
  <c r="E25" i="3" l="1"/>
  <c r="J26" i="3" l="1"/>
  <c r="J27" i="3"/>
  <c r="J28" i="3"/>
  <c r="J29" i="3"/>
  <c r="J30" i="3"/>
  <c r="B25" i="3" l="1"/>
  <c r="D25" i="3" l="1"/>
  <c r="C25" i="3" l="1"/>
  <c r="B26" i="3" l="1"/>
  <c r="B27" i="3" l="1"/>
  <c r="F16" i="3"/>
  <c r="F22" i="3"/>
  <c r="F23" i="3"/>
  <c r="F18" i="3"/>
  <c r="F19" i="3"/>
  <c r="F20" i="3"/>
  <c r="F24" i="3"/>
  <c r="F17" i="3"/>
  <c r="F21" i="3"/>
  <c r="F25" i="3" l="1"/>
</calcChain>
</file>

<file path=xl/sharedStrings.xml><?xml version="1.0" encoding="utf-8"?>
<sst xmlns="http://schemas.openxmlformats.org/spreadsheetml/2006/main" count="28" uniqueCount="27">
  <si>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</si>
  <si>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</si>
  <si>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</si>
  <si>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</si>
  <si>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</si>
  <si>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</si>
  <si>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</si>
  <si>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</si>
  <si>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</si>
  <si>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</si>
  <si>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</si>
  <si>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</si>
  <si>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</si>
  <si>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</si>
  <si>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</si>
  <si>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</si>
  <si>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</si>
  <si>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</si>
  <si>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</si>
  <si>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</si>
  <si>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</si>
  <si>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18</t>
  </si>
  <si>
    <t xml:space="preserve">Распределение межбюджетных трансфертов  бюджетам городских и сельских поселений  района на 2024 год </t>
  </si>
  <si>
    <t>(тыс. руб,)</t>
  </si>
  <si>
    <t>от 21.12.2023 № 894</t>
  </si>
  <si>
    <t>Приложение 15</t>
  </si>
  <si>
    <t>от 28.06.2024 № 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</si>
</sst>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;[Red]\-#,##0.00;0.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4" fillId="0" borderId="0"/>
    <xf numFmtId="0" fontId="1" fillId="0" borderId="0"/>
  </cellStyleXfs>
  <cellXfs count="43">
    <xf numFmtId="0" fontId="0" fillId="0" borderId="0" xfId="0"/>
    <xf numFmtId="0" fontId="6" fillId="0" borderId="0" xfId="4" applyFont="1"/>
    <xf numFmtId="0" fontId="6" fillId="0" borderId="0" xfId="0" applyFont="1" applyAlignment="1">
      <alignment horizontal="justify" vertical="center" wrapText="1"/>
    </xf>
    <xf numFmtId="0" fontId="6" fillId="0" borderId="0" xfId="4" applyFont="1" applyAlignment="1">
      <alignment horizontal="right"/>
    </xf>
    <xf numFmtId="0" fontId="9" fillId="0" borderId="1" xfId="2" applyFont="1" applyBorder="1" applyAlignment="1">
      <alignment wrapText="1"/>
    </xf>
    <xf numFmtId="164" fontId="9" fillId="0" borderId="1" xfId="2" applyNumberFormat="1" applyFont="1" applyBorder="1" applyAlignment="1">
      <alignment horizontal="center" wrapText="1"/>
    </xf>
    <xf numFmtId="0" fontId="10" fillId="0" borderId="1" xfId="2" applyFont="1" applyBorder="1"/>
    <xf numFmtId="164" fontId="5" fillId="0" borderId="1" xfId="2" applyNumberFormat="1" applyFont="1" applyBorder="1" applyAlignment="1">
      <alignment horizontal="center" wrapText="1"/>
    </xf>
    <xf numFmtId="0" fontId="6" fillId="0" borderId="1" xfId="2" applyFont="1" applyBorder="1"/>
    <xf numFmtId="164" fontId="6" fillId="0" borderId="1" xfId="2" applyNumberFormat="1" applyFont="1" applyBorder="1" applyAlignment="1">
      <alignment wrapText="1"/>
    </xf>
    <xf numFmtId="4" fontId="6" fillId="0" borderId="1" xfId="2" applyNumberFormat="1" applyFont="1" applyBorder="1"/>
    <xf numFmtId="0" fontId="3" fillId="0" borderId="1" xfId="2" applyFont="1" applyBorder="1" applyAlignment="1">
      <alignment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164" fontId="6" fillId="0" borderId="0" xfId="4" applyNumberFormat="1" applyFont="1"/>
    <xf numFmtId="0" fontId="7" fillId="0" borderId="0" xfId="4" applyFont="1"/>
    <xf numFmtId="4" fontId="6" fillId="0" borderId="0" xfId="4" applyNumberFormat="1" applyFont="1" applyAlignment="1">
      <alignment horizontal="center"/>
    </xf>
    <xf numFmtId="0" fontId="12" fillId="0" borderId="0" xfId="4" applyFont="1"/>
    <xf numFmtId="164" fontId="12" fillId="0" borderId="0" xfId="4" applyNumberFormat="1" applyFont="1"/>
    <xf numFmtId="0" fontId="12" fillId="0" borderId="0" xfId="2" applyFont="1"/>
    <xf numFmtId="164" fontId="12" fillId="0" borderId="0" xfId="2" applyNumberFormat="1" applyFont="1"/>
    <xf numFmtId="164" fontId="9" fillId="0" borderId="1" xfId="0" applyNumberFormat="1" applyFont="1" applyBorder="1" applyAlignment="1">
      <alignment horizontal="center"/>
    </xf>
    <xf numFmtId="0" fontId="3" fillId="0" borderId="0" xfId="4" applyFont="1"/>
    <xf numFmtId="164" fontId="3" fillId="0" borderId="0" xfId="4" applyNumberFormat="1" applyFont="1"/>
    <xf numFmtId="0" fontId="13" fillId="0" borderId="0" xfId="4" applyFont="1"/>
    <xf numFmtId="164" fontId="13" fillId="0" borderId="0" xfId="4" applyNumberFormat="1" applyFont="1"/>
    <xf numFmtId="164" fontId="6" fillId="0" borderId="0" xfId="4" applyNumberFormat="1" applyFont="1" applyAlignment="1">
      <alignment horizontal="center"/>
    </xf>
    <xf numFmtId="165" fontId="15" fillId="0" borderId="0" xfId="7" applyNumberFormat="1" applyFont="1" applyAlignment="1" applyProtection="1">
      <alignment horizontal="center" wrapText="1"/>
      <protection hidden="1"/>
    </xf>
    <xf numFmtId="164" fontId="16" fillId="0" borderId="0" xfId="7" applyNumberFormat="1" applyFont="1" applyAlignment="1" applyProtection="1">
      <alignment horizontal="center"/>
      <protection hidden="1"/>
    </xf>
    <xf numFmtId="0" fontId="5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4" applyFont="1" applyAlignment="1">
      <alignment vertical="top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1" xfId="2" applyFont="1" applyFill="1" applyBorder="1" applyAlignment="1">
      <alignment wrapText="1"/>
    </xf>
    <xf numFmtId="164" fontId="9" fillId="0" borderId="1" xfId="2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164" fontId="5" fillId="0" borderId="1" xfId="2" applyNumberFormat="1" applyFont="1" applyFill="1" applyBorder="1" applyAlignment="1">
      <alignment horizontal="center" wrapText="1"/>
    </xf>
  </cellXfs>
  <cellStyles count="8">
    <cellStyle name="Обычный" xfId="0" builtinId="0"/>
    <cellStyle name="Обычный 2" xfId="1" xr:uid="{00000000-0005-0000-0000-000001000000}"/>
    <cellStyle name="Обычный 3" xfId="5" xr:uid="{00000000-0005-0000-0000-000002000000}"/>
    <cellStyle name="Обычный 4" xfId="6" xr:uid="{00000000-0005-0000-0000-000003000000}"/>
    <cellStyle name="Обычный 5" xfId="7" xr:uid="{00000000-0005-0000-0000-000004000000}"/>
    <cellStyle name="Обычный_05. Приложение №5" xfId="2" xr:uid="{00000000-0005-0000-0000-000005000000}"/>
    <cellStyle name="Обычный_10.Прил.8 (суб.гост.общ.об.)" xfId="3" xr:uid="{00000000-0005-0000-0000-000006000000}"/>
    <cellStyle name="Обычный_Таблици к бюджету 2008-г.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topLeftCell="A5" zoomScale="85" zoomScaleNormal="85" workbookViewId="0">
      <selection activeCell="C12" sqref="C12:C15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0.7109375" style="1" bestFit="1" customWidth="1"/>
    <col min="9" max="9" width="17.42578125" style="1" customWidth="1"/>
    <col min="10" max="10" width="12.42578125" style="14" customWidth="1"/>
    <col min="11" max="11" width="9.140625" style="1"/>
    <col min="12" max="12" width="12.140625" style="14" customWidth="1"/>
    <col min="13" max="16384" width="9.140625" style="1"/>
  </cols>
  <sheetData>
    <row r="1" spans="1:12" hidden="1" x14ac:dyDescent="0.25">
      <c r="F1" s="3" t="s">
        <v>25</v>
      </c>
    </row>
    <row r="2" spans="1:12" hidden="1" x14ac:dyDescent="0.25">
      <c r="F2" s="3" t="s">
        <v>20</v>
      </c>
    </row>
    <row r="3" spans="1:12" hidden="1" x14ac:dyDescent="0.25">
      <c r="F3" s="3" t="s">
        <v>26</v>
      </c>
    </row>
    <row r="4" spans="1:12" hidden="1" x14ac:dyDescent="0.25">
      <c r="F4" s="3"/>
    </row>
    <row r="5" spans="1:12" x14ac:dyDescent="0.25">
      <c r="F5" s="3" t="s">
        <v>21</v>
      </c>
    </row>
    <row r="6" spans="1:12" x14ac:dyDescent="0.25">
      <c r="F6" s="3" t="s">
        <v>20</v>
      </c>
    </row>
    <row r="7" spans="1:12" x14ac:dyDescent="0.25">
      <c r="F7" s="3" t="s">
        <v>24</v>
      </c>
    </row>
    <row r="10" spans="1:12" ht="39" customHeight="1" x14ac:dyDescent="0.25">
      <c r="A10" s="29" t="s">
        <v>22</v>
      </c>
      <c r="B10" s="29"/>
      <c r="C10" s="29"/>
      <c r="D10" s="29"/>
      <c r="E10" s="29"/>
      <c r="F10" s="30"/>
    </row>
    <row r="11" spans="1:12" ht="18.75" customHeight="1" x14ac:dyDescent="0.25">
      <c r="A11" s="2"/>
      <c r="B11" s="2"/>
      <c r="C11" s="2"/>
      <c r="D11" s="2"/>
      <c r="E11" s="2"/>
      <c r="F11" s="3" t="s">
        <v>23</v>
      </c>
    </row>
    <row r="12" spans="1:12" s="17" customFormat="1" ht="30.75" customHeight="1" x14ac:dyDescent="0.25">
      <c r="A12" s="37" t="s">
        <v>19</v>
      </c>
      <c r="B12" s="32" t="s">
        <v>12</v>
      </c>
      <c r="C12" s="34" t="s">
        <v>13</v>
      </c>
      <c r="D12" s="34" t="s">
        <v>14</v>
      </c>
      <c r="E12" s="33" t="s">
        <v>15</v>
      </c>
      <c r="F12" s="36" t="s">
        <v>16</v>
      </c>
      <c r="J12" s="18"/>
      <c r="L12" s="18"/>
    </row>
    <row r="13" spans="1:12" s="17" customFormat="1" ht="13.5" customHeight="1" x14ac:dyDescent="0.25">
      <c r="A13" s="38"/>
      <c r="B13" s="33"/>
      <c r="C13" s="35"/>
      <c r="D13" s="35"/>
      <c r="E13" s="35"/>
      <c r="F13" s="36"/>
      <c r="J13" s="18"/>
      <c r="L13" s="18"/>
    </row>
    <row r="14" spans="1:12" s="17" customFormat="1" ht="15.75" customHeight="1" x14ac:dyDescent="0.25">
      <c r="A14" s="38"/>
      <c r="B14" s="33"/>
      <c r="C14" s="35"/>
      <c r="D14" s="35"/>
      <c r="E14" s="35"/>
      <c r="F14" s="36"/>
      <c r="J14" s="18"/>
      <c r="L14" s="18"/>
    </row>
    <row r="15" spans="1:12" s="19" customFormat="1" ht="43.5" customHeight="1" x14ac:dyDescent="0.25">
      <c r="A15" s="38"/>
      <c r="B15" s="33"/>
      <c r="C15" s="35"/>
      <c r="D15" s="35"/>
      <c r="E15" s="35"/>
      <c r="F15" s="36"/>
      <c r="J15" s="20"/>
      <c r="L15" s="20"/>
    </row>
    <row r="16" spans="1:12" ht="24" customHeight="1" x14ac:dyDescent="0.3">
      <c r="A16" s="4" t="s">
        <v>0</v>
      </c>
      <c r="B16" s="5">
        <v>111230.6</v>
      </c>
      <c r="C16" s="5">
        <v>2101.4</v>
      </c>
      <c r="D16" s="21">
        <v>32285.199999999997</v>
      </c>
      <c r="E16" s="5">
        <v>91192.8</v>
      </c>
      <c r="F16" s="7">
        <f t="shared" ref="F16:F24" si="0">B16+C16+D16+E16</f>
        <v>236810</v>
      </c>
      <c r="H16" s="14"/>
      <c r="I16" s="27"/>
    </row>
    <row r="17" spans="1:12" ht="37.5" x14ac:dyDescent="0.3">
      <c r="A17" s="4" t="s">
        <v>1</v>
      </c>
      <c r="B17" s="5">
        <v>66353.8</v>
      </c>
      <c r="C17" s="5">
        <v>992.9</v>
      </c>
      <c r="D17" s="21">
        <v>43447.799999999996</v>
      </c>
      <c r="E17" s="5">
        <v>123576.3</v>
      </c>
      <c r="F17" s="7">
        <f t="shared" si="0"/>
        <v>234370.8</v>
      </c>
      <c r="H17" s="14"/>
      <c r="I17" s="27"/>
    </row>
    <row r="18" spans="1:12" ht="22.5" customHeight="1" x14ac:dyDescent="0.3">
      <c r="A18" s="4" t="s">
        <v>2</v>
      </c>
      <c r="B18" s="5">
        <v>6104.3</v>
      </c>
      <c r="C18" s="5">
        <v>381.4</v>
      </c>
      <c r="D18" s="21">
        <v>897.5</v>
      </c>
      <c r="E18" s="5">
        <v>69371.8</v>
      </c>
      <c r="F18" s="7">
        <f t="shared" si="0"/>
        <v>76755</v>
      </c>
      <c r="H18" s="14"/>
      <c r="I18" s="27"/>
    </row>
    <row r="19" spans="1:12" ht="24.75" customHeight="1" x14ac:dyDescent="0.3">
      <c r="A19" s="4" t="s">
        <v>3</v>
      </c>
      <c r="B19" s="5">
        <v>5873</v>
      </c>
      <c r="C19" s="5">
        <v>355.3</v>
      </c>
      <c r="D19" s="21">
        <v>8790.1</v>
      </c>
      <c r="E19" s="5">
        <v>120962.2</v>
      </c>
      <c r="F19" s="7">
        <f t="shared" si="0"/>
        <v>135980.6</v>
      </c>
      <c r="H19" s="14"/>
      <c r="I19" s="27"/>
    </row>
    <row r="20" spans="1:12" ht="22.15" customHeight="1" x14ac:dyDescent="0.3">
      <c r="A20" s="4" t="s">
        <v>4</v>
      </c>
      <c r="B20" s="5">
        <v>7031.1</v>
      </c>
      <c r="C20" s="5">
        <v>364</v>
      </c>
      <c r="D20" s="21">
        <v>1642.1</v>
      </c>
      <c r="E20" s="5">
        <v>176760.4</v>
      </c>
      <c r="F20" s="7">
        <f t="shared" si="0"/>
        <v>185797.6</v>
      </c>
      <c r="H20" s="14"/>
      <c r="I20" s="27"/>
    </row>
    <row r="21" spans="1:12" ht="40.5" customHeight="1" x14ac:dyDescent="0.3">
      <c r="A21" s="4" t="s">
        <v>5</v>
      </c>
      <c r="B21" s="5">
        <v>1758.3</v>
      </c>
      <c r="C21" s="5">
        <v>364.1</v>
      </c>
      <c r="D21" s="5">
        <v>8788.7999999999993</v>
      </c>
      <c r="E21" s="5">
        <v>99223.6</v>
      </c>
      <c r="F21" s="7">
        <f t="shared" si="0"/>
        <v>110134.8</v>
      </c>
      <c r="H21" s="14"/>
      <c r="I21" s="27"/>
    </row>
    <row r="22" spans="1:12" ht="21.75" customHeight="1" x14ac:dyDescent="0.3">
      <c r="A22" s="4" t="s">
        <v>6</v>
      </c>
      <c r="B22" s="5">
        <v>15477.1</v>
      </c>
      <c r="C22" s="5">
        <v>388.3</v>
      </c>
      <c r="D22" s="21">
        <f>5976.6</f>
        <v>5976.6</v>
      </c>
      <c r="E22" s="5">
        <v>311975</v>
      </c>
      <c r="F22" s="7">
        <f t="shared" si="0"/>
        <v>333817</v>
      </c>
      <c r="H22" s="14"/>
      <c r="I22" s="27"/>
    </row>
    <row r="23" spans="1:12" ht="23.25" customHeight="1" x14ac:dyDescent="0.3">
      <c r="A23" s="4" t="s">
        <v>7</v>
      </c>
      <c r="B23" s="5">
        <v>15695.1</v>
      </c>
      <c r="C23" s="5">
        <v>367.5</v>
      </c>
      <c r="D23" s="21">
        <v>6183.7999999999993</v>
      </c>
      <c r="E23" s="5">
        <v>266723.7</v>
      </c>
      <c r="F23" s="7">
        <f t="shared" si="0"/>
        <v>288970.10000000003</v>
      </c>
      <c r="H23" s="14"/>
      <c r="I23" s="27"/>
    </row>
    <row r="24" spans="1:12" ht="22.5" customHeight="1" x14ac:dyDescent="0.3">
      <c r="A24" s="39" t="s">
        <v>18</v>
      </c>
      <c r="B24" s="40"/>
      <c r="C24" s="40"/>
      <c r="D24" s="41">
        <v>34.299999999999997</v>
      </c>
      <c r="E24" s="40">
        <v>3004.2</v>
      </c>
      <c r="F24" s="42">
        <f t="shared" si="0"/>
        <v>3038.5</v>
      </c>
      <c r="H24" s="14"/>
      <c r="I24" s="27"/>
    </row>
    <row r="25" spans="1:12" s="22" customFormat="1" ht="17.25" customHeight="1" x14ac:dyDescent="0.3">
      <c r="A25" s="6" t="s">
        <v>17</v>
      </c>
      <c r="B25" s="7">
        <f>SUM(B16:B24)</f>
        <v>229523.30000000002</v>
      </c>
      <c r="C25" s="7">
        <f t="shared" ref="C25:D25" si="1">SUM(C16:C24)</f>
        <v>5314.9000000000005</v>
      </c>
      <c r="D25" s="7">
        <f t="shared" si="1"/>
        <v>108046.20000000003</v>
      </c>
      <c r="E25" s="7">
        <f>SUM(E16:E24)</f>
        <v>1262790</v>
      </c>
      <c r="F25" s="7">
        <f>SUM(F16:F24)</f>
        <v>1605674.4000000001</v>
      </c>
      <c r="H25" s="23"/>
      <c r="I25" s="28"/>
      <c r="J25" s="14"/>
      <c r="L25" s="23"/>
    </row>
    <row r="26" spans="1:12" ht="20.25" hidden="1" customHeight="1" x14ac:dyDescent="0.25">
      <c r="A26" s="8" t="s">
        <v>8</v>
      </c>
      <c r="B26" s="9" t="e">
        <f>#REF!+#REF!</f>
        <v>#REF!</v>
      </c>
      <c r="C26" s="9"/>
      <c r="D26" s="10"/>
      <c r="E26" s="10"/>
      <c r="F26" s="14"/>
      <c r="J26" s="14">
        <f t="shared" ref="J26:J30" si="2">I26/1000</f>
        <v>0</v>
      </c>
    </row>
    <row r="27" spans="1:12" s="24" customFormat="1" ht="35.25" hidden="1" customHeight="1" x14ac:dyDescent="0.25">
      <c r="A27" s="11" t="s">
        <v>9</v>
      </c>
      <c r="B27" s="12" t="e">
        <f>B26</f>
        <v>#REF!</v>
      </c>
      <c r="C27" s="12"/>
      <c r="D27" s="13"/>
      <c r="E27" s="13"/>
      <c r="J27" s="14">
        <f t="shared" si="2"/>
        <v>0</v>
      </c>
      <c r="L27" s="25"/>
    </row>
    <row r="28" spans="1:12" hidden="1" x14ac:dyDescent="0.25">
      <c r="J28" s="14">
        <f t="shared" si="2"/>
        <v>0</v>
      </c>
    </row>
    <row r="29" spans="1:12" ht="63" hidden="1" customHeight="1" x14ac:dyDescent="0.25">
      <c r="A29" s="31" t="s">
        <v>10</v>
      </c>
      <c r="B29" s="31"/>
      <c r="C29" s="31"/>
      <c r="D29" s="31"/>
      <c r="E29" s="31"/>
      <c r="J29" s="14">
        <f t="shared" si="2"/>
        <v>0</v>
      </c>
    </row>
    <row r="30" spans="1:12" hidden="1" x14ac:dyDescent="0.25">
      <c r="A30" s="15" t="s">
        <v>11</v>
      </c>
      <c r="J30" s="14">
        <f t="shared" si="2"/>
        <v>0</v>
      </c>
    </row>
    <row r="32" spans="1:12" s="16" customFormat="1" x14ac:dyDescent="0.25">
      <c r="E32" s="26"/>
    </row>
    <row r="33" s="16" customFormat="1" x14ac:dyDescent="0.25"/>
    <row r="34" s="16" customFormat="1" x14ac:dyDescent="0.25"/>
    <row r="35" s="16" customFormat="1" x14ac:dyDescent="0.25"/>
    <row r="36" s="16" customFormat="1" x14ac:dyDescent="0.25"/>
  </sheetData>
  <mergeCells count="8">
    <mergeCell ref="A10:F10"/>
    <mergeCell ref="A29:E29"/>
    <mergeCell ref="B12:B15"/>
    <mergeCell ref="C12:C15"/>
    <mergeCell ref="D12:D15"/>
    <mergeCell ref="E12:E15"/>
    <mergeCell ref="F12:F15"/>
    <mergeCell ref="A12:A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2024-06-26T04:56:44Z</cp:lastPrinted>
  <dcterms:created xsi:type="dcterms:W3CDTF">1996-10-08T23:32:33Z</dcterms:created>
  <dcterms:modified xsi:type="dcterms:W3CDTF">2024-07-15T07:54:05Z</dcterms:modified>
</cp:coreProperties>
</file>